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15" windowWidth="20520" windowHeight="45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18" i="1" l="1"/>
  <c r="O19" i="1"/>
  <c r="O20" i="1"/>
  <c r="O21" i="1"/>
  <c r="O22" i="1"/>
  <c r="O23" i="1"/>
  <c r="O24" i="1"/>
  <c r="O25" i="1"/>
  <c r="O26" i="1"/>
  <c r="O27" i="1"/>
  <c r="O28" i="1"/>
  <c r="O30" i="1"/>
  <c r="O31" i="1"/>
  <c r="O32" i="1"/>
  <c r="O33" i="1"/>
  <c r="O35" i="1"/>
  <c r="O36" i="1"/>
  <c r="O37" i="1"/>
  <c r="O38" i="1"/>
  <c r="O39" i="1"/>
  <c r="O40" i="1"/>
  <c r="O41" i="1"/>
  <c r="O42" i="1"/>
  <c r="O43" i="1"/>
  <c r="O44" i="1"/>
  <c r="O16" i="1"/>
  <c r="L60" i="1" l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N59" i="1"/>
  <c r="M59" i="1"/>
  <c r="L59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K38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N30" i="1"/>
  <c r="M30" i="1"/>
  <c r="L30" i="1"/>
  <c r="L17" i="1"/>
  <c r="M17" i="1"/>
  <c r="N17" i="1"/>
  <c r="K18" i="1"/>
  <c r="L18" i="1"/>
  <c r="M18" i="1"/>
  <c r="N18" i="1"/>
  <c r="L19" i="1"/>
  <c r="M19" i="1"/>
  <c r="N19" i="1"/>
  <c r="K20" i="1"/>
  <c r="L20" i="1"/>
  <c r="M20" i="1"/>
  <c r="N20" i="1"/>
  <c r="L21" i="1"/>
  <c r="M21" i="1"/>
  <c r="N21" i="1"/>
  <c r="L22" i="1"/>
  <c r="M22" i="1"/>
  <c r="N22" i="1"/>
  <c r="L23" i="1"/>
  <c r="M23" i="1"/>
  <c r="N23" i="1"/>
  <c r="M16" i="1"/>
  <c r="N16" i="1"/>
  <c r="L16" i="1"/>
  <c r="D60" i="1" l="1"/>
  <c r="D61" i="1"/>
  <c r="D64" i="1"/>
  <c r="D31" i="1"/>
  <c r="D35" i="1"/>
  <c r="D37" i="1"/>
  <c r="D38" i="1"/>
  <c r="D18" i="1"/>
  <c r="D19" i="1"/>
  <c r="D20" i="1"/>
  <c r="D21" i="1"/>
  <c r="I32" i="1" l="1"/>
  <c r="K32" i="1" s="1"/>
  <c r="I33" i="1"/>
  <c r="K33" i="1" s="1"/>
  <c r="I34" i="1"/>
  <c r="K34" i="1" s="1"/>
  <c r="O34" i="1" s="1"/>
  <c r="I35" i="1"/>
  <c r="K35" i="1" s="1"/>
  <c r="I36" i="1"/>
  <c r="K36" i="1" s="1"/>
  <c r="I37" i="1"/>
  <c r="K37" i="1" s="1"/>
  <c r="I38" i="1"/>
  <c r="I39" i="1"/>
  <c r="K39" i="1" s="1"/>
  <c r="I40" i="1"/>
  <c r="K40" i="1" s="1"/>
  <c r="I41" i="1"/>
  <c r="K41" i="1" s="1"/>
  <c r="I42" i="1"/>
  <c r="K42" i="1" s="1"/>
  <c r="I43" i="1"/>
  <c r="K43" i="1" s="1"/>
  <c r="H32" i="1"/>
  <c r="H33" i="1"/>
  <c r="H34" i="1"/>
  <c r="H35" i="1"/>
  <c r="H36" i="1"/>
  <c r="H37" i="1"/>
  <c r="I17" i="1"/>
  <c r="K17" i="1" s="1"/>
  <c r="O17" i="1" s="1"/>
  <c r="I18" i="1"/>
  <c r="I19" i="1"/>
  <c r="K19" i="1" s="1"/>
  <c r="I20" i="1"/>
  <c r="I21" i="1"/>
  <c r="K21" i="1" s="1"/>
  <c r="I22" i="1"/>
  <c r="K22" i="1" s="1"/>
  <c r="I23" i="1"/>
  <c r="K23" i="1" s="1"/>
  <c r="I24" i="1"/>
  <c r="I25" i="1"/>
  <c r="I26" i="1"/>
  <c r="I27" i="1"/>
  <c r="I28" i="1"/>
  <c r="I44" i="1"/>
  <c r="K44" i="1" s="1"/>
  <c r="I45" i="1"/>
  <c r="I46" i="1"/>
  <c r="I47" i="1"/>
  <c r="I48" i="1"/>
  <c r="I49" i="1"/>
  <c r="I50" i="1"/>
  <c r="I60" i="1"/>
  <c r="K60" i="1" s="1"/>
  <c r="O60" i="1" s="1"/>
  <c r="I61" i="1"/>
  <c r="K61" i="1" s="1"/>
  <c r="O61" i="1" s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I67" i="1"/>
  <c r="I68" i="1"/>
  <c r="I69" i="1"/>
  <c r="I70" i="1"/>
  <c r="H60" i="1"/>
  <c r="H61" i="1"/>
  <c r="H62" i="1"/>
  <c r="H63" i="1"/>
  <c r="H64" i="1"/>
  <c r="H65" i="1"/>
  <c r="D66" i="1"/>
  <c r="H66" i="1" s="1"/>
  <c r="D67" i="1"/>
  <c r="H67" i="1" s="1"/>
  <c r="D68" i="1"/>
  <c r="H68" i="1" s="1"/>
  <c r="D69" i="1"/>
  <c r="D70" i="1"/>
  <c r="H38" i="1"/>
  <c r="H39" i="1"/>
  <c r="H40" i="1"/>
  <c r="H41" i="1"/>
  <c r="H42" i="1"/>
  <c r="H43" i="1"/>
  <c r="D45" i="1"/>
  <c r="D46" i="1"/>
  <c r="D47" i="1"/>
  <c r="D48" i="1"/>
  <c r="D49" i="1"/>
  <c r="D50" i="1"/>
  <c r="H17" i="1"/>
  <c r="H18" i="1"/>
  <c r="H19" i="1"/>
  <c r="H20" i="1"/>
  <c r="H21" i="1"/>
  <c r="D24" i="1"/>
  <c r="D25" i="1"/>
  <c r="D26" i="1"/>
  <c r="D27" i="1"/>
  <c r="D28" i="1"/>
  <c r="I59" i="1" l="1"/>
  <c r="K59" i="1" s="1"/>
  <c r="O59" i="1" s="1"/>
  <c r="I31" i="1"/>
  <c r="K31" i="1" s="1"/>
  <c r="I30" i="1"/>
  <c r="K30" i="1" s="1"/>
  <c r="I16" i="1"/>
  <c r="K16" i="1" s="1"/>
  <c r="H70" i="1" l="1"/>
  <c r="H69" i="1"/>
  <c r="H50" i="1"/>
  <c r="H49" i="1"/>
  <c r="H48" i="1"/>
  <c r="H47" i="1"/>
  <c r="H46" i="1"/>
  <c r="H45" i="1"/>
  <c r="H28" i="1"/>
  <c r="H27" i="1"/>
  <c r="H26" i="1"/>
  <c r="H25" i="1"/>
  <c r="H24" i="1"/>
  <c r="H23" i="1"/>
  <c r="H59" i="1" l="1"/>
  <c r="H30" i="1"/>
  <c r="H31" i="1"/>
  <c r="H44" i="1"/>
  <c r="E71" i="1"/>
  <c r="F71" i="1"/>
  <c r="G71" i="1"/>
  <c r="C71" i="1"/>
  <c r="E29" i="1"/>
  <c r="F29" i="1"/>
  <c r="G29" i="1"/>
  <c r="C29" i="1"/>
  <c r="H22" i="1"/>
  <c r="D16" i="1"/>
  <c r="H16" i="1" s="1"/>
  <c r="E15" i="1"/>
  <c r="F15" i="1"/>
  <c r="G15" i="1"/>
  <c r="C15" i="1"/>
  <c r="D7" i="1"/>
  <c r="E7" i="1"/>
  <c r="F7" i="1"/>
  <c r="G7" i="1"/>
  <c r="H7" i="1"/>
  <c r="C7" i="1"/>
  <c r="G14" i="1" l="1"/>
  <c r="G51" i="1" s="1"/>
  <c r="F14" i="1"/>
  <c r="F51" i="1" s="1"/>
  <c r="D29" i="1"/>
  <c r="H29" i="1"/>
  <c r="E14" i="1"/>
  <c r="E51" i="1" s="1"/>
  <c r="H71" i="1"/>
  <c r="D71" i="1"/>
  <c r="H15" i="1"/>
  <c r="C14" i="1"/>
  <c r="C72" i="1" s="1"/>
  <c r="D15" i="1"/>
  <c r="E72" i="1" l="1"/>
  <c r="F72" i="1"/>
  <c r="G72" i="1"/>
  <c r="H14" i="1"/>
  <c r="H72" i="1" s="1"/>
  <c r="C51" i="1"/>
  <c r="I14" i="1"/>
  <c r="J14" i="1" s="1"/>
  <c r="D14" i="1"/>
  <c r="H51" i="1" l="1"/>
  <c r="D51" i="1"/>
  <c r="D72" i="1"/>
  <c r="J16" i="1"/>
  <c r="K14" i="1" s="1"/>
  <c r="J15" i="1"/>
</calcChain>
</file>

<file path=xl/sharedStrings.xml><?xml version="1.0" encoding="utf-8"?>
<sst xmlns="http://schemas.openxmlformats.org/spreadsheetml/2006/main" count="116" uniqueCount="110">
  <si>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</si>
  <si>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</si>
  <si>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</si>
  <si>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</si>
  <si>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</si>
  <si>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</si>
  <si>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</si>
  <si>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</si>
  <si>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</si>
  <si>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</si>
  <si>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</si>
  <si>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</si>
  <si>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</si>
  <si>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MH 01</t>
  </si>
  <si>
    <t>Chính trị</t>
  </si>
  <si>
    <t>MH 02</t>
  </si>
  <si>
    <t>Pháp luật</t>
  </si>
  <si>
    <t>MH 03</t>
  </si>
  <si>
    <t>Giáo dục thể chất</t>
  </si>
  <si>
    <t>MH 04</t>
  </si>
  <si>
    <t>Giáo dục quốc phòng - An ninh</t>
  </si>
  <si>
    <t>MH 05</t>
  </si>
  <si>
    <t>Tin học</t>
  </si>
  <si>
    <t>MH 06</t>
  </si>
  <si>
    <t>Ngoại ngữ (Anh văn)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</si>
  <si>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</si>
  <si>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</si>
  <si>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</si>
  <si>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</si>
  <si>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</si>
  <si>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</si>
  <si>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</si>
  <si>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</si>
  <si>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</si>
  <si>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</si>
  <si>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</si>
  <si>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</si>
  <si>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</si>
  <si>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</si>
  <si>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</si>
  <si>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</si>
  <si>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</si>
  <si>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</si>
  <si>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</si>
  <si>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</si>
  <si>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</si>
  <si>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MH 07</t>
  </si>
  <si>
    <t>An toàn điện</t>
  </si>
  <si>
    <t>MH 08</t>
  </si>
  <si>
    <t>Mạch điện</t>
  </si>
  <si>
    <t>MH 09</t>
  </si>
  <si>
    <t>Vẽ kỹ thuật</t>
  </si>
  <si>
    <t>MĐ 10</t>
  </si>
  <si>
    <t>Vẽ điện</t>
  </si>
  <si>
    <t>MH 11</t>
  </si>
  <si>
    <t>Vật liệu điện</t>
  </si>
  <si>
    <t>MĐ 12</t>
  </si>
  <si>
    <t>Khí cụ điện</t>
  </si>
  <si>
    <t>MĐ 13</t>
  </si>
  <si>
    <t>Điện tử cơ bản</t>
  </si>
  <si>
    <t>MĐ 14</t>
  </si>
  <si>
    <t>Kỹ thuật nguội</t>
  </si>
  <si>
    <t>MĐ 15</t>
  </si>
  <si>
    <t>Điều khiển điện khi nén</t>
  </si>
  <si>
    <t>MĐ 16</t>
  </si>
  <si>
    <t>Đo lường điện</t>
  </si>
  <si>
    <t>MĐ 17</t>
  </si>
  <si>
    <t>Máy điện 1</t>
  </si>
  <si>
    <t>MH 18</t>
  </si>
  <si>
    <t>Máy điện 2</t>
  </si>
  <si>
    <t>MĐ 19</t>
  </si>
  <si>
    <t>Cung cấp điện</t>
  </si>
  <si>
    <t>MH 20</t>
  </si>
  <si>
    <t>Trang bị điện 1</t>
  </si>
  <si>
    <t>MH 21</t>
  </si>
  <si>
    <t>Trang bị điện 2</t>
  </si>
  <si>
    <t>MĐ 22</t>
  </si>
  <si>
    <t>Kỹ thuật xung- số</t>
  </si>
  <si>
    <t>MĐ 23</t>
  </si>
  <si>
    <t>Tổ chức sản xuất</t>
  </si>
  <si>
    <t>MĐ 24</t>
  </si>
  <si>
    <t>Kỹ thuật cảm biến</t>
  </si>
  <si>
    <t>MĐ 25</t>
  </si>
  <si>
    <t>PLC cơ bản</t>
  </si>
  <si>
    <t>MĐ 26</t>
  </si>
  <si>
    <t>Truyền động điện</t>
  </si>
  <si>
    <t>MĐ 27</t>
  </si>
  <si>
    <t>Điện tử công suất</t>
  </si>
  <si>
    <t>MĐ28</t>
  </si>
  <si>
    <t>PLC nâng cao</t>
  </si>
  <si>
    <t>MĐ 29</t>
  </si>
  <si>
    <t>Thực tập tốt nghiệp</t>
  </si>
  <si>
    <t>MĐ 30</t>
  </si>
  <si>
    <t>Kỹ thuật lắp đặt điện</t>
  </si>
  <si>
    <t>MĐ 31</t>
  </si>
  <si>
    <t>Chuyên đề Điều khiển lập trình cỡ nhỏ</t>
  </si>
  <si>
    <t>MĐ 32</t>
  </si>
  <si>
    <t>Điện tử ứng dụng</t>
  </si>
  <si>
    <t>MĐ 33</t>
  </si>
  <si>
    <t>Kỹ thuật lạnh</t>
  </si>
  <si>
    <t>MĐ 34</t>
  </si>
  <si>
    <t>Thiết bị điện gia dụng</t>
  </si>
  <si>
    <t>MĐ 35</t>
  </si>
  <si>
    <t>Quấn dây máy điện nâng cao</t>
  </si>
  <si>
    <t>MĐ 36</t>
  </si>
  <si>
    <t>Bảo vệ rơle</t>
  </si>
  <si>
    <t>LT</t>
  </si>
  <si>
    <t>TH</t>
  </si>
  <si>
    <t>KT</t>
  </si>
  <si>
    <t>CĐN ĐIỆN  CÔNG NGHIỆP 16/06/2015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</si>
</sst>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0" fillId="3" borderId="0" xfId="0" applyFill="1"/>
    <xf numFmtId="0" fontId="2" fillId="3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Normal="100" workbookViewId="0">
      <pane ySplit="6" topLeftCell="A7" activePane="bottomLeft" state="frozen"/>
      <selection pane="bottomLeft" activeCell="L11" sqref="L11"/>
    </sheetView>
  </sheetViews>
  <sheetFormatPr defaultRowHeight="15" x14ac:dyDescent="0.25"/>
  <cols>
    <col min="1" max="1" width="16.42578125" customWidth="1"/>
    <col min="2" max="2" width="24.5703125" customWidth="1"/>
    <col min="4" max="4" width="9.140625" style="16"/>
    <col min="9" max="9" width="9.42578125" customWidth="1"/>
    <col min="10" max="10" width="9.85546875" customWidth="1"/>
    <col min="11" max="11" width="7.140625" customWidth="1"/>
  </cols>
  <sheetData>
    <row r="1" spans="1:15" ht="15.75" thickBot="1" x14ac:dyDescent="0.3">
      <c r="A1" s="54" t="s">
        <v>109</v>
      </c>
      <c r="B1" s="54"/>
      <c r="C1" s="54"/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</row>
    <row r="2" spans="1:15" ht="15.75" thickBot="1" x14ac:dyDescent="0.3">
      <c r="A2" s="55" t="s">
        <v>32</v>
      </c>
      <c r="B2" s="55"/>
      <c r="C2" s="55"/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</row>
    <row r="3" spans="1:15" ht="19.5" thickBot="1" x14ac:dyDescent="0.3">
      <c r="A3" s="69" t="s">
        <v>0</v>
      </c>
      <c r="B3" s="69" t="s">
        <v>1</v>
      </c>
      <c r="C3" s="72" t="s">
        <v>2</v>
      </c>
      <c r="D3" s="73"/>
      <c r="E3" s="73"/>
      <c r="F3" s="73"/>
      <c r="G3" s="73"/>
      <c r="H3" s="74"/>
      <c r="I3" s="23"/>
      <c r="J3" s="23"/>
      <c r="K3" s="23"/>
      <c r="L3" s="23"/>
      <c r="M3" s="23"/>
      <c r="N3" s="23"/>
    </row>
    <row r="4" spans="1:15" ht="19.5" thickBot="1" x14ac:dyDescent="0.3">
      <c r="A4" s="70"/>
      <c r="B4" s="70"/>
      <c r="C4" s="24" t="s">
        <v>3</v>
      </c>
      <c r="D4" s="75" t="s">
        <v>5</v>
      </c>
      <c r="E4" s="76"/>
      <c r="F4" s="76"/>
      <c r="G4" s="77"/>
      <c r="H4" s="50" t="s">
        <v>6</v>
      </c>
      <c r="I4" s="23"/>
      <c r="J4" s="23"/>
      <c r="K4" s="23"/>
      <c r="L4" s="23"/>
      <c r="M4" s="23"/>
      <c r="N4" s="23"/>
    </row>
    <row r="5" spans="1:15" ht="18.75" x14ac:dyDescent="0.25">
      <c r="A5" s="70"/>
      <c r="B5" s="70"/>
      <c r="C5" s="24" t="s">
        <v>4</v>
      </c>
      <c r="D5" s="79" t="s">
        <v>3</v>
      </c>
      <c r="E5" s="24" t="s">
        <v>7</v>
      </c>
      <c r="F5" s="50" t="s">
        <v>9</v>
      </c>
      <c r="G5" s="50" t="s">
        <v>10</v>
      </c>
      <c r="H5" s="78"/>
      <c r="I5" s="23"/>
      <c r="J5" s="23"/>
      <c r="K5" s="23"/>
      <c r="L5" s="23"/>
      <c r="M5" s="23"/>
      <c r="N5" s="23"/>
    </row>
    <row r="6" spans="1:15" ht="19.5" thickBot="1" x14ac:dyDescent="0.3">
      <c r="A6" s="71"/>
      <c r="B6" s="71"/>
      <c r="C6" s="25"/>
      <c r="D6" s="80"/>
      <c r="E6" s="26" t="s">
        <v>8</v>
      </c>
      <c r="F6" s="51"/>
      <c r="G6" s="51"/>
      <c r="H6" s="51"/>
      <c r="I6" s="23"/>
      <c r="J6" s="23"/>
      <c r="K6" s="23"/>
      <c r="L6" s="23"/>
      <c r="M6" s="23"/>
      <c r="N6" s="23"/>
    </row>
    <row r="7" spans="1:15" ht="19.5" thickBot="1" x14ac:dyDescent="0.3">
      <c r="A7" s="27" t="s">
        <v>11</v>
      </c>
      <c r="B7" s="28" t="s">
        <v>12</v>
      </c>
      <c r="C7" s="29">
        <f>SUM(C8:C13)</f>
        <v>450</v>
      </c>
      <c r="D7" s="29">
        <f t="shared" ref="D7:H7" si="0">SUM(D8:D13)</f>
        <v>0</v>
      </c>
      <c r="E7" s="29">
        <f t="shared" si="0"/>
        <v>220</v>
      </c>
      <c r="F7" s="29">
        <f t="shared" si="0"/>
        <v>200</v>
      </c>
      <c r="G7" s="29">
        <f t="shared" si="0"/>
        <v>30</v>
      </c>
      <c r="H7" s="29">
        <f t="shared" si="0"/>
        <v>0</v>
      </c>
      <c r="I7" s="23"/>
      <c r="J7" s="23"/>
      <c r="K7" s="23"/>
      <c r="L7" s="23"/>
      <c r="M7" s="23"/>
      <c r="N7" s="23"/>
    </row>
    <row r="8" spans="1:15" ht="19.5" thickBot="1" x14ac:dyDescent="0.3">
      <c r="A8" s="30" t="s">
        <v>13</v>
      </c>
      <c r="B8" s="31" t="s">
        <v>14</v>
      </c>
      <c r="C8" s="26">
        <v>90</v>
      </c>
      <c r="D8" s="32"/>
      <c r="E8" s="26">
        <v>60</v>
      </c>
      <c r="F8" s="26">
        <v>24</v>
      </c>
      <c r="G8" s="26">
        <v>6</v>
      </c>
      <c r="H8" s="26"/>
      <c r="I8" s="23"/>
      <c r="J8" s="23"/>
      <c r="K8" s="23"/>
      <c r="L8" s="23"/>
      <c r="M8" s="23"/>
      <c r="N8" s="23"/>
    </row>
    <row r="9" spans="1:15" ht="19.5" thickBot="1" x14ac:dyDescent="0.3">
      <c r="A9" s="30" t="s">
        <v>15</v>
      </c>
      <c r="B9" s="31" t="s">
        <v>16</v>
      </c>
      <c r="C9" s="26">
        <v>30</v>
      </c>
      <c r="D9" s="32"/>
      <c r="E9" s="26">
        <v>21</v>
      </c>
      <c r="F9" s="26">
        <v>7</v>
      </c>
      <c r="G9" s="26">
        <v>2</v>
      </c>
      <c r="H9" s="26"/>
      <c r="I9" s="23"/>
      <c r="J9" s="23"/>
      <c r="K9" s="23"/>
      <c r="L9" s="23"/>
      <c r="M9" s="23"/>
      <c r="N9" s="23"/>
    </row>
    <row r="10" spans="1:15" ht="19.5" thickBot="1" x14ac:dyDescent="0.3">
      <c r="A10" s="30" t="s">
        <v>17</v>
      </c>
      <c r="B10" s="31" t="s">
        <v>18</v>
      </c>
      <c r="C10" s="26">
        <v>60</v>
      </c>
      <c r="D10" s="32"/>
      <c r="E10" s="26">
        <v>4</v>
      </c>
      <c r="F10" s="26">
        <v>52</v>
      </c>
      <c r="G10" s="26">
        <v>4</v>
      </c>
      <c r="H10" s="26"/>
      <c r="I10" s="23"/>
      <c r="J10" s="23"/>
      <c r="K10" s="23"/>
      <c r="L10" s="23"/>
      <c r="M10" s="23"/>
      <c r="N10" s="23"/>
    </row>
    <row r="11" spans="1:15" ht="38.25" thickBot="1" x14ac:dyDescent="0.3">
      <c r="A11" s="30" t="s">
        <v>19</v>
      </c>
      <c r="B11" s="31" t="s">
        <v>20</v>
      </c>
      <c r="C11" s="26">
        <v>75</v>
      </c>
      <c r="D11" s="32"/>
      <c r="E11" s="26">
        <v>58</v>
      </c>
      <c r="F11" s="26">
        <v>13</v>
      </c>
      <c r="G11" s="26">
        <v>4</v>
      </c>
      <c r="H11" s="26"/>
      <c r="I11" s="23"/>
      <c r="J11" s="23"/>
      <c r="K11" s="23"/>
      <c r="L11" s="23"/>
      <c r="M11" s="23"/>
      <c r="N11" s="23"/>
    </row>
    <row r="12" spans="1:15" ht="19.5" thickBot="1" x14ac:dyDescent="0.3">
      <c r="A12" s="30" t="s">
        <v>21</v>
      </c>
      <c r="B12" s="31" t="s">
        <v>22</v>
      </c>
      <c r="C12" s="26">
        <v>75</v>
      </c>
      <c r="D12" s="32"/>
      <c r="E12" s="26">
        <v>17</v>
      </c>
      <c r="F12" s="26">
        <v>54</v>
      </c>
      <c r="G12" s="26">
        <v>4</v>
      </c>
      <c r="H12" s="26"/>
      <c r="I12" s="23"/>
      <c r="J12" s="23"/>
      <c r="K12" s="23"/>
      <c r="L12" s="23"/>
      <c r="M12" s="23"/>
      <c r="N12" s="23"/>
    </row>
    <row r="13" spans="1:15" ht="19.5" thickBot="1" x14ac:dyDescent="0.3">
      <c r="A13" s="30" t="s">
        <v>23</v>
      </c>
      <c r="B13" s="31" t="s">
        <v>24</v>
      </c>
      <c r="C13" s="26">
        <v>120</v>
      </c>
      <c r="D13" s="32"/>
      <c r="E13" s="26">
        <v>60</v>
      </c>
      <c r="F13" s="26">
        <v>50</v>
      </c>
      <c r="G13" s="26">
        <v>10</v>
      </c>
      <c r="H13" s="26"/>
      <c r="I13" s="23" t="s">
        <v>44</v>
      </c>
      <c r="J13" s="23" t="s">
        <v>45</v>
      </c>
      <c r="K13" s="23"/>
      <c r="L13" s="23"/>
      <c r="M13" s="23"/>
      <c r="N13" s="23"/>
    </row>
    <row r="14" spans="1:15" ht="57" thickBot="1" x14ac:dyDescent="0.3">
      <c r="A14" s="27" t="s">
        <v>25</v>
      </c>
      <c r="B14" s="28" t="s">
        <v>26</v>
      </c>
      <c r="C14" s="29">
        <f t="shared" ref="C14:H14" si="1">C15+C29</f>
        <v>2520</v>
      </c>
      <c r="D14" s="29">
        <f t="shared" si="1"/>
        <v>1740</v>
      </c>
      <c r="E14" s="29">
        <f t="shared" si="1"/>
        <v>494</v>
      </c>
      <c r="F14" s="29">
        <f t="shared" si="1"/>
        <v>1155</v>
      </c>
      <c r="G14" s="29">
        <f t="shared" si="1"/>
        <v>91</v>
      </c>
      <c r="H14" s="29">
        <f t="shared" si="1"/>
        <v>780</v>
      </c>
      <c r="I14" s="33">
        <f>SUM(C14,C71)</f>
        <v>3300</v>
      </c>
      <c r="J14" s="33">
        <f>I14/1.5</f>
        <v>2200</v>
      </c>
      <c r="K14" s="23">
        <f>J16+H14+H71</f>
        <v>3300</v>
      </c>
      <c r="L14" s="23"/>
      <c r="M14" s="23"/>
      <c r="N14" s="23"/>
    </row>
    <row r="15" spans="1:15" ht="38.25" thickBot="1" x14ac:dyDescent="0.3">
      <c r="A15" s="34" t="s">
        <v>27</v>
      </c>
      <c r="B15" s="35" t="s">
        <v>28</v>
      </c>
      <c r="C15" s="29">
        <f t="shared" ref="C15:H15" si="2">SUM(C16:C28)</f>
        <v>445</v>
      </c>
      <c r="D15" s="29">
        <f t="shared" si="2"/>
        <v>345</v>
      </c>
      <c r="E15" s="29">
        <f t="shared" si="2"/>
        <v>133</v>
      </c>
      <c r="F15" s="29">
        <f t="shared" si="2"/>
        <v>192</v>
      </c>
      <c r="G15" s="29">
        <f t="shared" si="2"/>
        <v>20</v>
      </c>
      <c r="H15" s="29">
        <f t="shared" si="2"/>
        <v>100</v>
      </c>
      <c r="I15" s="23"/>
      <c r="J15" s="36">
        <f>J14-(D14+D71)</f>
        <v>-5</v>
      </c>
      <c r="K15" s="23"/>
      <c r="L15" s="23" t="s">
        <v>106</v>
      </c>
      <c r="M15" s="23" t="s">
        <v>107</v>
      </c>
      <c r="N15" s="23" t="s">
        <v>108</v>
      </c>
    </row>
    <row r="16" spans="1:15" ht="19.5" thickBot="1" x14ac:dyDescent="0.3">
      <c r="A16" s="37" t="s">
        <v>46</v>
      </c>
      <c r="B16" s="47" t="s">
        <v>47</v>
      </c>
      <c r="C16" s="39">
        <v>30</v>
      </c>
      <c r="D16" s="32">
        <f>IF(C16&lt;=30,C16,C16/1.5)</f>
        <v>30</v>
      </c>
      <c r="E16" s="37">
        <v>14</v>
      </c>
      <c r="F16" s="39">
        <v>14</v>
      </c>
      <c r="G16" s="39">
        <v>2</v>
      </c>
      <c r="H16" s="26">
        <f>C16-D16</f>
        <v>0</v>
      </c>
      <c r="I16" s="23">
        <f>SUM(E16:G16)</f>
        <v>30</v>
      </c>
      <c r="J16" s="23">
        <f>D14+D71</f>
        <v>2205</v>
      </c>
      <c r="K16" s="23">
        <f>D16-I16</f>
        <v>0</v>
      </c>
      <c r="L16" s="23">
        <f>E16/1.5</f>
        <v>9.3333333333333339</v>
      </c>
      <c r="M16" s="23">
        <f t="shared" ref="M16:N16" si="3">F16/1.5</f>
        <v>9.3333333333333339</v>
      </c>
      <c r="N16" s="23">
        <f t="shared" si="3"/>
        <v>1.3333333333333333</v>
      </c>
      <c r="O16">
        <f>F16+K16</f>
        <v>14</v>
      </c>
    </row>
    <row r="17" spans="1:15" ht="19.5" thickBot="1" x14ac:dyDescent="0.3">
      <c r="A17" s="81" t="s">
        <v>48</v>
      </c>
      <c r="B17" s="31" t="s">
        <v>49</v>
      </c>
      <c r="C17" s="42">
        <v>90</v>
      </c>
      <c r="D17" s="32">
        <v>75</v>
      </c>
      <c r="E17" s="40">
        <v>28</v>
      </c>
      <c r="F17" s="42">
        <v>43</v>
      </c>
      <c r="G17" s="42">
        <v>4</v>
      </c>
      <c r="H17" s="26">
        <f t="shared" ref="H17:H21" si="4">C17-D17</f>
        <v>15</v>
      </c>
      <c r="I17" s="23">
        <f t="shared" ref="I17:I28" si="5">SUM(E17:G17)</f>
        <v>75</v>
      </c>
      <c r="J17" s="23"/>
      <c r="K17" s="23">
        <f t="shared" ref="K17:K23" si="6">D17-I17</f>
        <v>0</v>
      </c>
      <c r="L17" s="23">
        <f t="shared" ref="L17:L23" si="7">E17/1.5</f>
        <v>18.666666666666668</v>
      </c>
      <c r="M17" s="23">
        <f t="shared" ref="M17:M23" si="8">F17/1.5</f>
        <v>28.666666666666668</v>
      </c>
      <c r="N17" s="23">
        <f t="shared" ref="N17:N23" si="9">G17/1.5</f>
        <v>2.6666666666666665</v>
      </c>
      <c r="O17">
        <f t="shared" ref="O17:O44" si="10">F17+K17</f>
        <v>43</v>
      </c>
    </row>
    <row r="18" spans="1:15" ht="19.5" thickBot="1" x14ac:dyDescent="0.3">
      <c r="A18" s="40" t="s">
        <v>50</v>
      </c>
      <c r="B18" s="41" t="s">
        <v>51</v>
      </c>
      <c r="C18" s="42">
        <v>30</v>
      </c>
      <c r="D18" s="32">
        <f t="shared" ref="D17:D21" si="11">IF(C18&lt;=30,C18,C18/1.5)</f>
        <v>30</v>
      </c>
      <c r="E18" s="40">
        <v>15</v>
      </c>
      <c r="F18" s="42">
        <v>13</v>
      </c>
      <c r="G18" s="42">
        <v>2</v>
      </c>
      <c r="H18" s="26">
        <f t="shared" si="4"/>
        <v>0</v>
      </c>
      <c r="I18" s="23">
        <f t="shared" si="5"/>
        <v>30</v>
      </c>
      <c r="J18" s="23"/>
      <c r="K18" s="23">
        <f t="shared" si="6"/>
        <v>0</v>
      </c>
      <c r="L18" s="23">
        <f t="shared" si="7"/>
        <v>10</v>
      </c>
      <c r="M18" s="23">
        <f t="shared" si="8"/>
        <v>8.6666666666666661</v>
      </c>
      <c r="N18" s="23">
        <f t="shared" si="9"/>
        <v>1.3333333333333333</v>
      </c>
      <c r="O18">
        <f t="shared" si="10"/>
        <v>13</v>
      </c>
    </row>
    <row r="19" spans="1:15" ht="19.5" thickBot="1" x14ac:dyDescent="0.3">
      <c r="A19" s="40" t="s">
        <v>52</v>
      </c>
      <c r="B19" s="41" t="s">
        <v>53</v>
      </c>
      <c r="C19" s="42">
        <v>30</v>
      </c>
      <c r="D19" s="32">
        <f t="shared" si="11"/>
        <v>30</v>
      </c>
      <c r="E19" s="40">
        <v>14</v>
      </c>
      <c r="F19" s="42">
        <v>14</v>
      </c>
      <c r="G19" s="42">
        <v>2</v>
      </c>
      <c r="H19" s="26">
        <f t="shared" si="4"/>
        <v>0</v>
      </c>
      <c r="I19" s="23">
        <f t="shared" si="5"/>
        <v>30</v>
      </c>
      <c r="J19" s="23"/>
      <c r="K19" s="23">
        <f t="shared" si="6"/>
        <v>0</v>
      </c>
      <c r="L19" s="23">
        <f t="shared" si="7"/>
        <v>9.3333333333333339</v>
      </c>
      <c r="M19" s="23">
        <f t="shared" si="8"/>
        <v>9.3333333333333339</v>
      </c>
      <c r="N19" s="23">
        <f t="shared" si="9"/>
        <v>1.3333333333333333</v>
      </c>
      <c r="O19">
        <f t="shared" si="10"/>
        <v>14</v>
      </c>
    </row>
    <row r="20" spans="1:15" ht="19.5" thickBot="1" x14ac:dyDescent="0.3">
      <c r="A20" s="40" t="s">
        <v>54</v>
      </c>
      <c r="B20" s="41" t="s">
        <v>55</v>
      </c>
      <c r="C20" s="42">
        <v>30</v>
      </c>
      <c r="D20" s="32">
        <f t="shared" si="11"/>
        <v>30</v>
      </c>
      <c r="E20" s="40">
        <v>15</v>
      </c>
      <c r="F20" s="42">
        <v>13</v>
      </c>
      <c r="G20" s="42">
        <v>2</v>
      </c>
      <c r="H20" s="26">
        <f t="shared" si="4"/>
        <v>0</v>
      </c>
      <c r="I20" s="23">
        <f t="shared" si="5"/>
        <v>30</v>
      </c>
      <c r="J20" s="23"/>
      <c r="K20" s="23">
        <f t="shared" si="6"/>
        <v>0</v>
      </c>
      <c r="L20" s="23">
        <f t="shared" si="7"/>
        <v>10</v>
      </c>
      <c r="M20" s="23">
        <f t="shared" si="8"/>
        <v>8.6666666666666661</v>
      </c>
      <c r="N20" s="23">
        <f t="shared" si="9"/>
        <v>1.3333333333333333</v>
      </c>
      <c r="O20">
        <f t="shared" si="10"/>
        <v>13</v>
      </c>
    </row>
    <row r="21" spans="1:15" ht="19.5" thickBot="1" x14ac:dyDescent="0.3">
      <c r="A21" s="40" t="s">
        <v>56</v>
      </c>
      <c r="B21" s="41" t="s">
        <v>57</v>
      </c>
      <c r="C21" s="42">
        <v>45</v>
      </c>
      <c r="D21" s="32">
        <f t="shared" si="11"/>
        <v>30</v>
      </c>
      <c r="E21" s="40">
        <v>14</v>
      </c>
      <c r="F21" s="42">
        <v>14</v>
      </c>
      <c r="G21" s="42">
        <v>2</v>
      </c>
      <c r="H21" s="26">
        <f t="shared" si="4"/>
        <v>15</v>
      </c>
      <c r="I21" s="23">
        <f t="shared" si="5"/>
        <v>30</v>
      </c>
      <c r="J21" s="23"/>
      <c r="K21" s="23">
        <f t="shared" si="6"/>
        <v>0</v>
      </c>
      <c r="L21" s="23">
        <f t="shared" si="7"/>
        <v>9.3333333333333339</v>
      </c>
      <c r="M21" s="23">
        <f t="shared" si="8"/>
        <v>9.3333333333333339</v>
      </c>
      <c r="N21" s="23">
        <f t="shared" si="9"/>
        <v>1.3333333333333333</v>
      </c>
      <c r="O21">
        <f t="shared" si="10"/>
        <v>14</v>
      </c>
    </row>
    <row r="22" spans="1:15" ht="19.5" thickBot="1" x14ac:dyDescent="0.3">
      <c r="A22" s="81" t="s">
        <v>58</v>
      </c>
      <c r="B22" s="31" t="s">
        <v>59</v>
      </c>
      <c r="C22" s="42">
        <v>150</v>
      </c>
      <c r="D22" s="32">
        <v>90</v>
      </c>
      <c r="E22" s="40">
        <v>28</v>
      </c>
      <c r="F22" s="42">
        <v>58</v>
      </c>
      <c r="G22" s="42">
        <v>4</v>
      </c>
      <c r="H22" s="26">
        <f t="shared" ref="H22:H44" si="12">C22-D22</f>
        <v>60</v>
      </c>
      <c r="I22" s="23">
        <f t="shared" si="5"/>
        <v>90</v>
      </c>
      <c r="J22" s="23"/>
      <c r="K22" s="23">
        <f t="shared" si="6"/>
        <v>0</v>
      </c>
      <c r="L22" s="23">
        <f t="shared" si="7"/>
        <v>18.666666666666668</v>
      </c>
      <c r="M22" s="23">
        <f t="shared" si="8"/>
        <v>38.666666666666664</v>
      </c>
      <c r="N22" s="23">
        <f t="shared" si="9"/>
        <v>2.6666666666666665</v>
      </c>
      <c r="O22">
        <f t="shared" si="10"/>
        <v>58</v>
      </c>
    </row>
    <row r="23" spans="1:15" ht="19.5" thickBot="1" x14ac:dyDescent="0.3">
      <c r="A23" s="40" t="s">
        <v>60</v>
      </c>
      <c r="B23" s="41" t="s">
        <v>61</v>
      </c>
      <c r="C23" s="42">
        <v>40</v>
      </c>
      <c r="D23" s="32">
        <v>30</v>
      </c>
      <c r="E23" s="40">
        <v>5</v>
      </c>
      <c r="F23" s="42">
        <v>23</v>
      </c>
      <c r="G23" s="42">
        <v>2</v>
      </c>
      <c r="H23" s="26">
        <f t="shared" ref="H23:H28" si="13">C23-D23</f>
        <v>10</v>
      </c>
      <c r="I23" s="23">
        <f t="shared" si="5"/>
        <v>30</v>
      </c>
      <c r="J23" s="23"/>
      <c r="K23" s="23">
        <f t="shared" si="6"/>
        <v>0</v>
      </c>
      <c r="L23" s="23">
        <f t="shared" si="7"/>
        <v>3.3333333333333335</v>
      </c>
      <c r="M23" s="23">
        <f t="shared" si="8"/>
        <v>15.333333333333334</v>
      </c>
      <c r="N23" s="23">
        <f t="shared" si="9"/>
        <v>1.3333333333333333</v>
      </c>
      <c r="O23">
        <f t="shared" si="10"/>
        <v>23</v>
      </c>
    </row>
    <row r="24" spans="1:15" ht="19.5" hidden="1" thickBot="1" x14ac:dyDescent="0.3">
      <c r="A24" s="30"/>
      <c r="B24" s="31"/>
      <c r="C24" s="26"/>
      <c r="D24" s="32">
        <f t="shared" ref="D24:D28" si="14">IF(C24&lt;=30,C24,C24/1.5)</f>
        <v>0</v>
      </c>
      <c r="E24" s="26"/>
      <c r="F24" s="26"/>
      <c r="G24" s="26"/>
      <c r="H24" s="26">
        <f t="shared" si="13"/>
        <v>0</v>
      </c>
      <c r="I24" s="23">
        <f t="shared" si="5"/>
        <v>0</v>
      </c>
      <c r="J24" s="23"/>
      <c r="K24" s="23"/>
      <c r="L24" s="23"/>
      <c r="M24" s="23"/>
      <c r="N24" s="23"/>
      <c r="O24">
        <f t="shared" si="10"/>
        <v>0</v>
      </c>
    </row>
    <row r="25" spans="1:15" ht="19.5" hidden="1" thickBot="1" x14ac:dyDescent="0.3">
      <c r="A25" s="30"/>
      <c r="B25" s="31"/>
      <c r="C25" s="26"/>
      <c r="D25" s="32">
        <f t="shared" si="14"/>
        <v>0</v>
      </c>
      <c r="E25" s="26"/>
      <c r="F25" s="26"/>
      <c r="G25" s="26"/>
      <c r="H25" s="26">
        <f t="shared" si="13"/>
        <v>0</v>
      </c>
      <c r="I25" s="23">
        <f t="shared" si="5"/>
        <v>0</v>
      </c>
      <c r="J25" s="23"/>
      <c r="K25" s="23"/>
      <c r="L25" s="23"/>
      <c r="M25" s="23"/>
      <c r="N25" s="23"/>
      <c r="O25">
        <f t="shared" si="10"/>
        <v>0</v>
      </c>
    </row>
    <row r="26" spans="1:15" ht="19.5" hidden="1" thickBot="1" x14ac:dyDescent="0.3">
      <c r="A26" s="30"/>
      <c r="B26" s="31"/>
      <c r="C26" s="26"/>
      <c r="D26" s="32">
        <f t="shared" si="14"/>
        <v>0</v>
      </c>
      <c r="E26" s="26"/>
      <c r="F26" s="26"/>
      <c r="G26" s="26"/>
      <c r="H26" s="26">
        <f t="shared" si="13"/>
        <v>0</v>
      </c>
      <c r="I26" s="23">
        <f t="shared" si="5"/>
        <v>0</v>
      </c>
      <c r="J26" s="23"/>
      <c r="K26" s="23"/>
      <c r="L26" s="23"/>
      <c r="M26" s="23"/>
      <c r="N26" s="23"/>
      <c r="O26">
        <f t="shared" si="10"/>
        <v>0</v>
      </c>
    </row>
    <row r="27" spans="1:15" ht="19.5" hidden="1" thickBot="1" x14ac:dyDescent="0.3">
      <c r="A27" s="30"/>
      <c r="B27" s="31"/>
      <c r="C27" s="26"/>
      <c r="D27" s="32">
        <f t="shared" si="14"/>
        <v>0</v>
      </c>
      <c r="E27" s="26"/>
      <c r="F27" s="26"/>
      <c r="G27" s="26"/>
      <c r="H27" s="26">
        <f t="shared" si="13"/>
        <v>0</v>
      </c>
      <c r="I27" s="23">
        <f t="shared" si="5"/>
        <v>0</v>
      </c>
      <c r="J27" s="23"/>
      <c r="K27" s="23"/>
      <c r="L27" s="23"/>
      <c r="M27" s="23"/>
      <c r="N27" s="23"/>
      <c r="O27">
        <f t="shared" si="10"/>
        <v>0</v>
      </c>
    </row>
    <row r="28" spans="1:15" ht="19.5" hidden="1" thickBot="1" x14ac:dyDescent="0.3">
      <c r="A28" s="30"/>
      <c r="B28" s="31"/>
      <c r="C28" s="26"/>
      <c r="D28" s="32">
        <f t="shared" si="14"/>
        <v>0</v>
      </c>
      <c r="E28" s="26"/>
      <c r="F28" s="26"/>
      <c r="G28" s="26"/>
      <c r="H28" s="26">
        <f t="shared" si="13"/>
        <v>0</v>
      </c>
      <c r="I28" s="23">
        <f t="shared" si="5"/>
        <v>0</v>
      </c>
      <c r="J28" s="23"/>
      <c r="K28" s="23"/>
      <c r="L28" s="23"/>
      <c r="M28" s="23"/>
      <c r="N28" s="23"/>
      <c r="O28">
        <f t="shared" si="10"/>
        <v>0</v>
      </c>
    </row>
    <row r="29" spans="1:15" ht="57" thickBot="1" x14ac:dyDescent="0.3">
      <c r="A29" s="34" t="s">
        <v>29</v>
      </c>
      <c r="B29" s="35" t="s">
        <v>30</v>
      </c>
      <c r="C29" s="29">
        <f t="shared" ref="C29:H29" si="15">SUM(C30:C50)</f>
        <v>2075</v>
      </c>
      <c r="D29" s="29">
        <f t="shared" si="15"/>
        <v>1395</v>
      </c>
      <c r="E29" s="29">
        <f t="shared" si="15"/>
        <v>361</v>
      </c>
      <c r="F29" s="29">
        <f t="shared" si="15"/>
        <v>963</v>
      </c>
      <c r="G29" s="29">
        <f t="shared" si="15"/>
        <v>71</v>
      </c>
      <c r="H29" s="29">
        <f t="shared" si="15"/>
        <v>680</v>
      </c>
      <c r="I29" s="23"/>
      <c r="J29" s="23"/>
      <c r="K29" s="23"/>
      <c r="L29" s="23"/>
      <c r="M29" s="23"/>
      <c r="N29" s="23"/>
    </row>
    <row r="30" spans="1:15" ht="38.25" thickBot="1" x14ac:dyDescent="0.3">
      <c r="A30" s="37" t="s">
        <v>62</v>
      </c>
      <c r="B30" s="38" t="s">
        <v>63</v>
      </c>
      <c r="C30" s="39">
        <v>120</v>
      </c>
      <c r="D30" s="32">
        <v>75</v>
      </c>
      <c r="E30" s="37">
        <v>28</v>
      </c>
      <c r="F30" s="39">
        <v>44</v>
      </c>
      <c r="G30" s="39">
        <v>3</v>
      </c>
      <c r="H30" s="26">
        <f t="shared" si="12"/>
        <v>45</v>
      </c>
      <c r="I30" s="23">
        <f t="shared" ref="I30:I50" si="16">SUM(E30:G30)</f>
        <v>75</v>
      </c>
      <c r="J30" s="23"/>
      <c r="K30" s="23">
        <f t="shared" ref="K30" si="17">D30-I30</f>
        <v>0</v>
      </c>
      <c r="L30" s="23">
        <f t="shared" ref="L30" si="18">E30/1.5</f>
        <v>18.666666666666668</v>
      </c>
      <c r="M30" s="23">
        <f t="shared" ref="M30" si="19">F30/1.5</f>
        <v>29.333333333333332</v>
      </c>
      <c r="N30" s="23">
        <f t="shared" ref="N30" si="20">G30/1.5</f>
        <v>2</v>
      </c>
      <c r="O30">
        <f t="shared" si="10"/>
        <v>44</v>
      </c>
    </row>
    <row r="31" spans="1:15" ht="19.5" thickBot="1" x14ac:dyDescent="0.3">
      <c r="A31" s="81" t="s">
        <v>64</v>
      </c>
      <c r="B31" s="31" t="s">
        <v>65</v>
      </c>
      <c r="C31" s="42">
        <v>90</v>
      </c>
      <c r="D31" s="32">
        <f t="shared" ref="D31:D38" si="21">IF(C31&lt;=30,C31,C31/1.5)</f>
        <v>60</v>
      </c>
      <c r="E31" s="40">
        <v>15</v>
      </c>
      <c r="F31" s="42">
        <v>41</v>
      </c>
      <c r="G31" s="42">
        <v>4</v>
      </c>
      <c r="H31" s="26">
        <f t="shared" si="12"/>
        <v>30</v>
      </c>
      <c r="I31" s="23">
        <f t="shared" si="16"/>
        <v>60</v>
      </c>
      <c r="J31" s="23"/>
      <c r="K31" s="23">
        <f t="shared" ref="K31:K44" si="22">D31-I31</f>
        <v>0</v>
      </c>
      <c r="L31" s="23">
        <f t="shared" ref="L31:L44" si="23">E31/1.5</f>
        <v>10</v>
      </c>
      <c r="M31" s="23">
        <f t="shared" ref="M31:M44" si="24">F31/1.5</f>
        <v>27.333333333333332</v>
      </c>
      <c r="N31" s="23">
        <f t="shared" ref="N31:N44" si="25">G31/1.5</f>
        <v>2.6666666666666665</v>
      </c>
      <c r="O31">
        <f t="shared" si="10"/>
        <v>41</v>
      </c>
    </row>
    <row r="32" spans="1:15" ht="19.5" thickBot="1" x14ac:dyDescent="0.3">
      <c r="A32" s="40" t="s">
        <v>66</v>
      </c>
      <c r="B32" s="41" t="s">
        <v>67</v>
      </c>
      <c r="C32" s="42">
        <v>240</v>
      </c>
      <c r="D32" s="32">
        <v>150</v>
      </c>
      <c r="E32" s="40">
        <v>28</v>
      </c>
      <c r="F32" s="42">
        <v>116</v>
      </c>
      <c r="G32" s="42">
        <v>6</v>
      </c>
      <c r="H32" s="26">
        <f t="shared" ref="H32:H43" si="26">C32-D32</f>
        <v>90</v>
      </c>
      <c r="I32" s="23">
        <f t="shared" ref="I32:I43" si="27">SUM(E32:G32)</f>
        <v>150</v>
      </c>
      <c r="J32" s="23"/>
      <c r="K32" s="23">
        <f t="shared" si="22"/>
        <v>0</v>
      </c>
      <c r="L32" s="23">
        <f t="shared" si="23"/>
        <v>18.666666666666668</v>
      </c>
      <c r="M32" s="23">
        <f t="shared" si="24"/>
        <v>77.333333333333329</v>
      </c>
      <c r="N32" s="23">
        <f t="shared" si="25"/>
        <v>4</v>
      </c>
      <c r="O32">
        <f t="shared" si="10"/>
        <v>116</v>
      </c>
    </row>
    <row r="33" spans="1:15" ht="19.5" thickBot="1" x14ac:dyDescent="0.3">
      <c r="A33" s="40" t="s">
        <v>68</v>
      </c>
      <c r="B33" s="48" t="s">
        <v>69</v>
      </c>
      <c r="C33" s="43">
        <v>60</v>
      </c>
      <c r="D33" s="32">
        <v>45</v>
      </c>
      <c r="E33" s="40">
        <v>15</v>
      </c>
      <c r="F33" s="42">
        <v>28</v>
      </c>
      <c r="G33" s="42">
        <v>2</v>
      </c>
      <c r="H33" s="26">
        <f t="shared" si="26"/>
        <v>15</v>
      </c>
      <c r="I33" s="23">
        <f t="shared" si="27"/>
        <v>45</v>
      </c>
      <c r="J33" s="23"/>
      <c r="K33" s="23">
        <f t="shared" si="22"/>
        <v>0</v>
      </c>
      <c r="L33" s="23">
        <f t="shared" si="23"/>
        <v>10</v>
      </c>
      <c r="M33" s="23">
        <f t="shared" si="24"/>
        <v>18.666666666666668</v>
      </c>
      <c r="N33" s="23">
        <f t="shared" si="25"/>
        <v>1.3333333333333333</v>
      </c>
      <c r="O33">
        <f t="shared" si="10"/>
        <v>28</v>
      </c>
    </row>
    <row r="34" spans="1:15" ht="19.5" thickBot="1" x14ac:dyDescent="0.3">
      <c r="A34" s="81" t="s">
        <v>70</v>
      </c>
      <c r="B34" s="31" t="s">
        <v>71</v>
      </c>
      <c r="C34" s="42">
        <v>90</v>
      </c>
      <c r="D34" s="32">
        <v>75</v>
      </c>
      <c r="E34" s="40">
        <v>29</v>
      </c>
      <c r="F34" s="42">
        <v>43</v>
      </c>
      <c r="G34" s="42">
        <v>3</v>
      </c>
      <c r="H34" s="26">
        <f t="shared" si="26"/>
        <v>15</v>
      </c>
      <c r="I34" s="23">
        <f t="shared" si="27"/>
        <v>75</v>
      </c>
      <c r="J34" s="23"/>
      <c r="K34" s="23">
        <f t="shared" si="22"/>
        <v>0</v>
      </c>
      <c r="L34" s="23">
        <f t="shared" si="23"/>
        <v>19.333333333333332</v>
      </c>
      <c r="M34" s="23">
        <f t="shared" si="24"/>
        <v>28.666666666666668</v>
      </c>
      <c r="N34" s="23">
        <f t="shared" si="25"/>
        <v>2</v>
      </c>
      <c r="O34">
        <f t="shared" si="10"/>
        <v>43</v>
      </c>
    </row>
    <row r="35" spans="1:15" ht="19.5" thickBot="1" x14ac:dyDescent="0.3">
      <c r="A35" s="40" t="s">
        <v>72</v>
      </c>
      <c r="B35" s="41" t="s">
        <v>73</v>
      </c>
      <c r="C35" s="42">
        <v>270</v>
      </c>
      <c r="D35" s="32">
        <f t="shared" si="21"/>
        <v>180</v>
      </c>
      <c r="E35" s="40">
        <v>28</v>
      </c>
      <c r="F35" s="42">
        <v>142</v>
      </c>
      <c r="G35" s="42">
        <v>10</v>
      </c>
      <c r="H35" s="26">
        <f t="shared" si="26"/>
        <v>90</v>
      </c>
      <c r="I35" s="23">
        <f t="shared" si="27"/>
        <v>180</v>
      </c>
      <c r="J35" s="23"/>
      <c r="K35" s="23">
        <f t="shared" si="22"/>
        <v>0</v>
      </c>
      <c r="L35" s="23">
        <f t="shared" si="23"/>
        <v>18.666666666666668</v>
      </c>
      <c r="M35" s="23">
        <f t="shared" si="24"/>
        <v>94.666666666666671</v>
      </c>
      <c r="N35" s="23">
        <f t="shared" si="25"/>
        <v>6.666666666666667</v>
      </c>
      <c r="O35">
        <f t="shared" si="10"/>
        <v>142</v>
      </c>
    </row>
    <row r="36" spans="1:15" ht="19.5" thickBot="1" x14ac:dyDescent="0.3">
      <c r="A36" s="37" t="s">
        <v>74</v>
      </c>
      <c r="B36" s="38" t="s">
        <v>75</v>
      </c>
      <c r="C36" s="39">
        <v>60</v>
      </c>
      <c r="D36" s="32">
        <v>45</v>
      </c>
      <c r="E36" s="40">
        <v>14</v>
      </c>
      <c r="F36" s="42">
        <v>28</v>
      </c>
      <c r="G36" s="42">
        <v>3</v>
      </c>
      <c r="H36" s="26">
        <f t="shared" si="26"/>
        <v>15</v>
      </c>
      <c r="I36" s="23">
        <f t="shared" si="27"/>
        <v>45</v>
      </c>
      <c r="J36" s="23"/>
      <c r="K36" s="23">
        <f t="shared" si="22"/>
        <v>0</v>
      </c>
      <c r="L36" s="23">
        <f t="shared" si="23"/>
        <v>9.3333333333333339</v>
      </c>
      <c r="M36" s="23">
        <f t="shared" si="24"/>
        <v>18.666666666666668</v>
      </c>
      <c r="N36" s="23">
        <f t="shared" si="25"/>
        <v>2</v>
      </c>
      <c r="O36">
        <f t="shared" si="10"/>
        <v>28</v>
      </c>
    </row>
    <row r="37" spans="1:15" ht="19.5" thickBot="1" x14ac:dyDescent="0.3">
      <c r="A37" s="40" t="s">
        <v>76</v>
      </c>
      <c r="B37" s="49" t="s">
        <v>77</v>
      </c>
      <c r="C37" s="42">
        <v>90</v>
      </c>
      <c r="D37" s="32">
        <f t="shared" si="21"/>
        <v>60</v>
      </c>
      <c r="E37" s="40">
        <v>29</v>
      </c>
      <c r="F37" s="42">
        <v>29</v>
      </c>
      <c r="G37" s="42">
        <v>2</v>
      </c>
      <c r="H37" s="26">
        <f t="shared" si="26"/>
        <v>30</v>
      </c>
      <c r="I37" s="23">
        <f t="shared" si="27"/>
        <v>60</v>
      </c>
      <c r="J37" s="23"/>
      <c r="K37" s="23">
        <f t="shared" si="22"/>
        <v>0</v>
      </c>
      <c r="L37" s="23">
        <f t="shared" si="23"/>
        <v>19.333333333333332</v>
      </c>
      <c r="M37" s="23">
        <f t="shared" si="24"/>
        <v>19.333333333333332</v>
      </c>
      <c r="N37" s="23">
        <f t="shared" si="25"/>
        <v>1.3333333333333333</v>
      </c>
      <c r="O37">
        <f t="shared" si="10"/>
        <v>29</v>
      </c>
    </row>
    <row r="38" spans="1:15" ht="19.5" thickBot="1" x14ac:dyDescent="0.3">
      <c r="A38" s="40" t="s">
        <v>78</v>
      </c>
      <c r="B38" s="48" t="s">
        <v>79</v>
      </c>
      <c r="C38" s="42">
        <v>30</v>
      </c>
      <c r="D38" s="32">
        <f t="shared" si="21"/>
        <v>30</v>
      </c>
      <c r="E38" s="40">
        <v>20</v>
      </c>
      <c r="F38" s="42">
        <v>8</v>
      </c>
      <c r="G38" s="42">
        <v>2</v>
      </c>
      <c r="H38" s="26">
        <f t="shared" si="26"/>
        <v>0</v>
      </c>
      <c r="I38" s="23">
        <f t="shared" si="27"/>
        <v>30</v>
      </c>
      <c r="J38" s="23"/>
      <c r="K38" s="23">
        <f t="shared" si="22"/>
        <v>0</v>
      </c>
      <c r="L38" s="23">
        <f t="shared" si="23"/>
        <v>13.333333333333334</v>
      </c>
      <c r="M38" s="23">
        <f t="shared" si="24"/>
        <v>5.333333333333333</v>
      </c>
      <c r="N38" s="23">
        <f t="shared" si="25"/>
        <v>1.3333333333333333</v>
      </c>
      <c r="O38">
        <f t="shared" si="10"/>
        <v>8</v>
      </c>
    </row>
    <row r="39" spans="1:15" ht="19.5" thickBot="1" x14ac:dyDescent="0.3">
      <c r="A39" s="40" t="s">
        <v>80</v>
      </c>
      <c r="B39" s="48" t="s">
        <v>81</v>
      </c>
      <c r="C39" s="42">
        <v>60</v>
      </c>
      <c r="D39" s="32">
        <v>45</v>
      </c>
      <c r="E39" s="40">
        <v>28</v>
      </c>
      <c r="F39" s="42">
        <v>15</v>
      </c>
      <c r="G39" s="42">
        <v>2</v>
      </c>
      <c r="H39" s="26">
        <f t="shared" si="26"/>
        <v>15</v>
      </c>
      <c r="I39" s="23">
        <f t="shared" si="27"/>
        <v>45</v>
      </c>
      <c r="J39" s="23"/>
      <c r="K39" s="23">
        <f t="shared" si="22"/>
        <v>0</v>
      </c>
      <c r="L39" s="23">
        <f t="shared" si="23"/>
        <v>18.666666666666668</v>
      </c>
      <c r="M39" s="23">
        <f t="shared" si="24"/>
        <v>10</v>
      </c>
      <c r="N39" s="23">
        <f t="shared" si="25"/>
        <v>1.3333333333333333</v>
      </c>
      <c r="O39">
        <f t="shared" si="10"/>
        <v>15</v>
      </c>
    </row>
    <row r="40" spans="1:15" ht="19.5" thickBot="1" x14ac:dyDescent="0.3">
      <c r="A40" s="40" t="s">
        <v>82</v>
      </c>
      <c r="B40" s="49" t="s">
        <v>83</v>
      </c>
      <c r="C40" s="42">
        <v>150</v>
      </c>
      <c r="D40" s="32">
        <v>90</v>
      </c>
      <c r="E40" s="40">
        <v>28</v>
      </c>
      <c r="F40" s="42">
        <v>56</v>
      </c>
      <c r="G40" s="42">
        <v>6</v>
      </c>
      <c r="H40" s="26">
        <f t="shared" si="26"/>
        <v>60</v>
      </c>
      <c r="I40" s="23">
        <f t="shared" si="27"/>
        <v>90</v>
      </c>
      <c r="J40" s="23"/>
      <c r="K40" s="23">
        <f t="shared" si="22"/>
        <v>0</v>
      </c>
      <c r="L40" s="23">
        <f t="shared" si="23"/>
        <v>18.666666666666668</v>
      </c>
      <c r="M40" s="23">
        <f t="shared" si="24"/>
        <v>37.333333333333336</v>
      </c>
      <c r="N40" s="23">
        <f t="shared" si="25"/>
        <v>4</v>
      </c>
      <c r="O40">
        <f t="shared" si="10"/>
        <v>56</v>
      </c>
    </row>
    <row r="41" spans="1:15" ht="19.5" thickBot="1" x14ac:dyDescent="0.3">
      <c r="A41" s="81" t="s">
        <v>84</v>
      </c>
      <c r="B41" s="31" t="s">
        <v>85</v>
      </c>
      <c r="C41" s="42">
        <v>150</v>
      </c>
      <c r="D41" s="32">
        <v>90</v>
      </c>
      <c r="E41" s="40">
        <v>43</v>
      </c>
      <c r="F41" s="42">
        <v>42</v>
      </c>
      <c r="G41" s="42">
        <v>5</v>
      </c>
      <c r="H41" s="26">
        <f t="shared" si="26"/>
        <v>60</v>
      </c>
      <c r="I41" s="23">
        <f t="shared" si="27"/>
        <v>90</v>
      </c>
      <c r="J41" s="23"/>
      <c r="K41" s="23">
        <f t="shared" si="22"/>
        <v>0</v>
      </c>
      <c r="L41" s="23">
        <f t="shared" si="23"/>
        <v>28.666666666666668</v>
      </c>
      <c r="M41" s="23">
        <f t="shared" si="24"/>
        <v>28</v>
      </c>
      <c r="N41" s="23">
        <f t="shared" si="25"/>
        <v>3.3333333333333335</v>
      </c>
      <c r="O41">
        <f t="shared" si="10"/>
        <v>42</v>
      </c>
    </row>
    <row r="42" spans="1:15" ht="19.5" thickBot="1" x14ac:dyDescent="0.3">
      <c r="A42" s="40" t="s">
        <v>86</v>
      </c>
      <c r="B42" s="46" t="s">
        <v>87</v>
      </c>
      <c r="C42" s="42">
        <v>105</v>
      </c>
      <c r="D42" s="32">
        <v>75</v>
      </c>
      <c r="E42" s="40">
        <v>28</v>
      </c>
      <c r="F42" s="42">
        <v>44</v>
      </c>
      <c r="G42" s="42">
        <v>3</v>
      </c>
      <c r="H42" s="26">
        <f t="shared" si="26"/>
        <v>30</v>
      </c>
      <c r="I42" s="23">
        <f t="shared" si="27"/>
        <v>75</v>
      </c>
      <c r="J42" s="23"/>
      <c r="K42" s="23">
        <f t="shared" si="22"/>
        <v>0</v>
      </c>
      <c r="L42" s="23">
        <f t="shared" si="23"/>
        <v>18.666666666666668</v>
      </c>
      <c r="M42" s="23">
        <f t="shared" si="24"/>
        <v>29.333333333333332</v>
      </c>
      <c r="N42" s="23">
        <f t="shared" si="25"/>
        <v>2</v>
      </c>
      <c r="O42">
        <f t="shared" si="10"/>
        <v>44</v>
      </c>
    </row>
    <row r="43" spans="1:15" ht="19.5" thickBot="1" x14ac:dyDescent="0.3">
      <c r="A43" s="40" t="s">
        <v>88</v>
      </c>
      <c r="B43" s="48" t="s">
        <v>89</v>
      </c>
      <c r="C43" s="42">
        <v>120</v>
      </c>
      <c r="D43" s="32">
        <v>75</v>
      </c>
      <c r="E43" s="40">
        <v>28</v>
      </c>
      <c r="F43" s="42">
        <v>42</v>
      </c>
      <c r="G43" s="42">
        <v>5</v>
      </c>
      <c r="H43" s="26">
        <f t="shared" si="26"/>
        <v>45</v>
      </c>
      <c r="I43" s="23">
        <f t="shared" si="27"/>
        <v>75</v>
      </c>
      <c r="J43" s="23"/>
      <c r="K43" s="23">
        <f t="shared" si="22"/>
        <v>0</v>
      </c>
      <c r="L43" s="23">
        <f t="shared" si="23"/>
        <v>18.666666666666668</v>
      </c>
      <c r="M43" s="23">
        <f t="shared" si="24"/>
        <v>28</v>
      </c>
      <c r="N43" s="23">
        <f t="shared" si="25"/>
        <v>3.3333333333333335</v>
      </c>
      <c r="O43">
        <f t="shared" si="10"/>
        <v>42</v>
      </c>
    </row>
    <row r="44" spans="1:15" ht="19.5" thickBot="1" x14ac:dyDescent="0.3">
      <c r="A44" s="40" t="s">
        <v>90</v>
      </c>
      <c r="B44" s="41" t="s">
        <v>91</v>
      </c>
      <c r="C44" s="42">
        <v>440</v>
      </c>
      <c r="D44" s="32">
        <v>300</v>
      </c>
      <c r="E44" s="40">
        <v>0</v>
      </c>
      <c r="F44" s="42">
        <v>285</v>
      </c>
      <c r="G44" s="42">
        <v>15</v>
      </c>
      <c r="H44" s="26">
        <f t="shared" si="12"/>
        <v>140</v>
      </c>
      <c r="I44" s="23">
        <f t="shared" si="16"/>
        <v>300</v>
      </c>
      <c r="J44" s="23"/>
      <c r="K44" s="23">
        <f t="shared" si="22"/>
        <v>0</v>
      </c>
      <c r="L44" s="23">
        <f t="shared" si="23"/>
        <v>0</v>
      </c>
      <c r="M44" s="23">
        <f t="shared" si="24"/>
        <v>190</v>
      </c>
      <c r="N44" s="23">
        <f t="shared" si="25"/>
        <v>10</v>
      </c>
      <c r="O44">
        <f t="shared" si="10"/>
        <v>285</v>
      </c>
    </row>
    <row r="45" spans="1:15" ht="19.5" hidden="1" thickBot="1" x14ac:dyDescent="0.3">
      <c r="A45" s="30"/>
      <c r="B45" s="31"/>
      <c r="C45" s="26"/>
      <c r="D45" s="32">
        <f t="shared" ref="D45:D50" si="28">IF(C45&lt;=30,C45,C45/1.5)</f>
        <v>0</v>
      </c>
      <c r="E45" s="26"/>
      <c r="F45" s="26"/>
      <c r="G45" s="26"/>
      <c r="H45" s="26">
        <f t="shared" ref="H45:H50" si="29">C45-D45</f>
        <v>0</v>
      </c>
      <c r="I45" s="23">
        <f t="shared" si="16"/>
        <v>0</v>
      </c>
      <c r="J45" s="23"/>
      <c r="K45" s="23"/>
      <c r="L45" s="23"/>
      <c r="M45" s="23"/>
      <c r="N45" s="23"/>
    </row>
    <row r="46" spans="1:15" ht="19.5" hidden="1" thickBot="1" x14ac:dyDescent="0.3">
      <c r="A46" s="30"/>
      <c r="B46" s="31"/>
      <c r="C46" s="26"/>
      <c r="D46" s="32">
        <f t="shared" si="28"/>
        <v>0</v>
      </c>
      <c r="E46" s="26"/>
      <c r="F46" s="26"/>
      <c r="G46" s="26"/>
      <c r="H46" s="26">
        <f t="shared" si="29"/>
        <v>0</v>
      </c>
      <c r="I46" s="23">
        <f t="shared" si="16"/>
        <v>0</v>
      </c>
      <c r="J46" s="23"/>
      <c r="K46" s="23"/>
      <c r="L46" s="23"/>
      <c r="M46" s="23"/>
      <c r="N46" s="23"/>
    </row>
    <row r="47" spans="1:15" ht="19.5" hidden="1" thickBot="1" x14ac:dyDescent="0.3">
      <c r="A47" s="30"/>
      <c r="B47" s="31"/>
      <c r="C47" s="26"/>
      <c r="D47" s="32">
        <f t="shared" si="28"/>
        <v>0</v>
      </c>
      <c r="E47" s="26"/>
      <c r="F47" s="26"/>
      <c r="G47" s="26"/>
      <c r="H47" s="26">
        <f t="shared" si="29"/>
        <v>0</v>
      </c>
      <c r="I47" s="23">
        <f t="shared" si="16"/>
        <v>0</v>
      </c>
      <c r="J47" s="23"/>
      <c r="K47" s="23"/>
      <c r="L47" s="23"/>
      <c r="M47" s="23"/>
      <c r="N47" s="23"/>
    </row>
    <row r="48" spans="1:15" ht="19.5" hidden="1" thickBot="1" x14ac:dyDescent="0.3">
      <c r="A48" s="30"/>
      <c r="B48" s="31"/>
      <c r="C48" s="26"/>
      <c r="D48" s="32">
        <f t="shared" si="28"/>
        <v>0</v>
      </c>
      <c r="E48" s="26"/>
      <c r="F48" s="26"/>
      <c r="G48" s="26"/>
      <c r="H48" s="26">
        <f t="shared" si="29"/>
        <v>0</v>
      </c>
      <c r="I48" s="23">
        <f t="shared" si="16"/>
        <v>0</v>
      </c>
      <c r="J48" s="23"/>
      <c r="K48" s="23"/>
      <c r="L48" s="23"/>
      <c r="M48" s="23"/>
      <c r="N48" s="23"/>
    </row>
    <row r="49" spans="1:15" ht="19.5" hidden="1" thickBot="1" x14ac:dyDescent="0.3">
      <c r="A49" s="30"/>
      <c r="B49" s="31"/>
      <c r="C49" s="26"/>
      <c r="D49" s="32">
        <f t="shared" si="28"/>
        <v>0</v>
      </c>
      <c r="E49" s="26"/>
      <c r="F49" s="26"/>
      <c r="G49" s="26"/>
      <c r="H49" s="26">
        <f t="shared" si="29"/>
        <v>0</v>
      </c>
      <c r="I49" s="23">
        <f t="shared" si="16"/>
        <v>0</v>
      </c>
      <c r="J49" s="23"/>
      <c r="K49" s="23"/>
      <c r="L49" s="23"/>
      <c r="M49" s="23"/>
      <c r="N49" s="23"/>
    </row>
    <row r="50" spans="1:15" ht="19.5" hidden="1" thickBot="1" x14ac:dyDescent="0.3">
      <c r="A50" s="30"/>
      <c r="B50" s="31"/>
      <c r="C50" s="26"/>
      <c r="D50" s="32">
        <f t="shared" si="28"/>
        <v>0</v>
      </c>
      <c r="E50" s="26"/>
      <c r="F50" s="26"/>
      <c r="G50" s="26"/>
      <c r="H50" s="26">
        <f t="shared" si="29"/>
        <v>0</v>
      </c>
      <c r="I50" s="23">
        <f t="shared" si="16"/>
        <v>0</v>
      </c>
      <c r="J50" s="23"/>
      <c r="K50" s="23"/>
      <c r="L50" s="23"/>
      <c r="M50" s="23"/>
      <c r="N50" s="23"/>
    </row>
    <row r="51" spans="1:15" ht="19.5" thickBot="1" x14ac:dyDescent="0.3">
      <c r="A51" s="44"/>
      <c r="B51" s="45" t="s">
        <v>31</v>
      </c>
      <c r="C51" s="29">
        <f t="shared" ref="C51:H51" si="30">C7+C14</f>
        <v>2970</v>
      </c>
      <c r="D51" s="29">
        <f t="shared" si="30"/>
        <v>1740</v>
      </c>
      <c r="E51" s="29">
        <f t="shared" si="30"/>
        <v>714</v>
      </c>
      <c r="F51" s="29">
        <f t="shared" si="30"/>
        <v>1355</v>
      </c>
      <c r="G51" s="29">
        <f t="shared" si="30"/>
        <v>121</v>
      </c>
      <c r="H51" s="29">
        <f t="shared" si="30"/>
        <v>780</v>
      </c>
      <c r="I51" s="23"/>
      <c r="J51" s="23"/>
      <c r="K51" s="23"/>
      <c r="L51" s="23"/>
      <c r="M51" s="23"/>
      <c r="N51" s="23"/>
    </row>
    <row r="52" spans="1:15" ht="18.75" x14ac:dyDescent="0.25">
      <c r="A52" s="8"/>
    </row>
    <row r="53" spans="1:15" ht="15.75" thickBot="1" x14ac:dyDescent="0.3">
      <c r="A53" s="56" t="s">
        <v>33</v>
      </c>
      <c r="B53" s="56"/>
      <c r="C53" s="56"/>
      <c r="D53" s="56"/>
      <c r="E53" s="56"/>
      <c r="F53" s="56"/>
      <c r="G53" s="56"/>
      <c r="H53" s="56"/>
    </row>
    <row r="54" spans="1:15" ht="18.75" x14ac:dyDescent="0.25">
      <c r="A54" s="1" t="s">
        <v>34</v>
      </c>
      <c r="B54" s="2"/>
      <c r="C54" s="57" t="s">
        <v>2</v>
      </c>
      <c r="D54" s="58"/>
      <c r="E54" s="58"/>
      <c r="F54" s="58"/>
      <c r="G54" s="58"/>
      <c r="H54" s="59"/>
    </row>
    <row r="55" spans="1:15" ht="19.5" thickBot="1" x14ac:dyDescent="0.3">
      <c r="A55" s="10" t="s">
        <v>35</v>
      </c>
      <c r="B55" s="13" t="s">
        <v>37</v>
      </c>
      <c r="C55" s="60"/>
      <c r="D55" s="61"/>
      <c r="E55" s="61"/>
      <c r="F55" s="61"/>
      <c r="G55" s="61"/>
      <c r="H55" s="62"/>
    </row>
    <row r="56" spans="1:15" ht="19.5" thickBot="1" x14ac:dyDescent="0.3">
      <c r="A56" s="10" t="s">
        <v>36</v>
      </c>
      <c r="B56" s="13" t="s">
        <v>38</v>
      </c>
      <c r="C56" s="52" t="s">
        <v>39</v>
      </c>
      <c r="D56" s="64" t="s">
        <v>5</v>
      </c>
      <c r="E56" s="65"/>
      <c r="F56" s="65"/>
      <c r="G56" s="66"/>
      <c r="H56" s="52" t="s">
        <v>40</v>
      </c>
    </row>
    <row r="57" spans="1:15" ht="18.75" x14ac:dyDescent="0.25">
      <c r="A57" s="11"/>
      <c r="B57" s="13"/>
      <c r="C57" s="63"/>
      <c r="D57" s="67" t="s">
        <v>3</v>
      </c>
      <c r="E57" s="52" t="s">
        <v>41</v>
      </c>
      <c r="F57" s="3" t="s">
        <v>42</v>
      </c>
      <c r="G57" s="52" t="s">
        <v>10</v>
      </c>
      <c r="H57" s="63"/>
    </row>
    <row r="58" spans="1:15" ht="19.5" thickBot="1" x14ac:dyDescent="0.3">
      <c r="A58" s="12"/>
      <c r="B58" s="4"/>
      <c r="C58" s="53"/>
      <c r="D58" s="68"/>
      <c r="E58" s="53"/>
      <c r="F58" s="5" t="s">
        <v>43</v>
      </c>
      <c r="G58" s="53"/>
      <c r="H58" s="53"/>
    </row>
    <row r="59" spans="1:15" ht="19.5" thickBot="1" x14ac:dyDescent="0.3">
      <c r="A59" s="18" t="s">
        <v>92</v>
      </c>
      <c r="B59" s="48" t="s">
        <v>93</v>
      </c>
      <c r="C59" s="19">
        <v>150</v>
      </c>
      <c r="D59" s="32">
        <v>90</v>
      </c>
      <c r="E59" s="18">
        <v>15</v>
      </c>
      <c r="F59" s="19">
        <v>70</v>
      </c>
      <c r="G59" s="19">
        <v>5</v>
      </c>
      <c r="H59" s="5">
        <f t="shared" ref="H59:H68" si="31">C59-D59</f>
        <v>60</v>
      </c>
      <c r="I59">
        <f t="shared" ref="I59:I70" si="32">SUM(E59:G59)</f>
        <v>90</v>
      </c>
      <c r="K59">
        <f t="shared" ref="K59" si="33">D59-I59</f>
        <v>0</v>
      </c>
      <c r="L59">
        <f t="shared" ref="L59" si="34">E59/1.5</f>
        <v>10</v>
      </c>
      <c r="M59">
        <f t="shared" ref="M59" si="35">F59/1.5</f>
        <v>46.666666666666664</v>
      </c>
      <c r="N59">
        <f t="shared" ref="N59" si="36">G59/1.5</f>
        <v>3.3333333333333335</v>
      </c>
      <c r="O59">
        <f>F59+K59</f>
        <v>70</v>
      </c>
    </row>
    <row r="60" spans="1:15" ht="51.75" customHeight="1" thickBot="1" x14ac:dyDescent="0.3">
      <c r="A60" s="20" t="s">
        <v>94</v>
      </c>
      <c r="B60" s="21" t="s">
        <v>95</v>
      </c>
      <c r="C60" s="22">
        <v>90</v>
      </c>
      <c r="D60" s="32">
        <f t="shared" ref="D60:D64" si="37">IF(C60&lt;=30,C60,C60/1.5)</f>
        <v>60</v>
      </c>
      <c r="E60" s="20">
        <v>15</v>
      </c>
      <c r="F60" s="22">
        <v>42</v>
      </c>
      <c r="G60" s="22">
        <v>3</v>
      </c>
      <c r="H60" s="5">
        <f t="shared" si="31"/>
        <v>30</v>
      </c>
      <c r="I60">
        <f t="shared" si="32"/>
        <v>60</v>
      </c>
      <c r="K60">
        <f t="shared" ref="K60:K65" si="38">D60-I60</f>
        <v>0</v>
      </c>
      <c r="L60">
        <f t="shared" ref="L60:L65" si="39">E60/1.5</f>
        <v>10</v>
      </c>
      <c r="M60">
        <f t="shared" ref="M60:M65" si="40">F60/1.5</f>
        <v>28</v>
      </c>
      <c r="N60">
        <f t="shared" ref="N60:N65" si="41">G60/1.5</f>
        <v>2</v>
      </c>
      <c r="O60">
        <f t="shared" ref="O60:O65" si="42">F60+K60</f>
        <v>42</v>
      </c>
    </row>
    <row r="61" spans="1:15" ht="19.5" thickBot="1" x14ac:dyDescent="0.3">
      <c r="A61" s="20" t="s">
        <v>96</v>
      </c>
      <c r="B61" s="21" t="s">
        <v>97</v>
      </c>
      <c r="C61" s="22">
        <v>90</v>
      </c>
      <c r="D61" s="32">
        <f t="shared" si="37"/>
        <v>60</v>
      </c>
      <c r="E61" s="20">
        <v>15</v>
      </c>
      <c r="F61" s="22">
        <v>42</v>
      </c>
      <c r="G61" s="22">
        <v>3</v>
      </c>
      <c r="H61" s="5">
        <f t="shared" si="31"/>
        <v>30</v>
      </c>
      <c r="I61">
        <f t="shared" si="32"/>
        <v>60</v>
      </c>
      <c r="K61">
        <f t="shared" si="38"/>
        <v>0</v>
      </c>
      <c r="L61">
        <f t="shared" si="39"/>
        <v>10</v>
      </c>
      <c r="M61">
        <f t="shared" si="40"/>
        <v>28</v>
      </c>
      <c r="N61">
        <f t="shared" si="41"/>
        <v>2</v>
      </c>
      <c r="O61">
        <f t="shared" si="42"/>
        <v>42</v>
      </c>
    </row>
    <row r="62" spans="1:15" ht="19.5" thickBot="1" x14ac:dyDescent="0.3">
      <c r="A62" s="20" t="s">
        <v>98</v>
      </c>
      <c r="B62" s="21" t="s">
        <v>99</v>
      </c>
      <c r="C62" s="22">
        <v>120</v>
      </c>
      <c r="D62" s="32">
        <v>75</v>
      </c>
      <c r="E62" s="20">
        <v>28</v>
      </c>
      <c r="F62" s="22">
        <v>43</v>
      </c>
      <c r="G62" s="22">
        <v>4</v>
      </c>
      <c r="H62" s="5">
        <f t="shared" si="31"/>
        <v>45</v>
      </c>
      <c r="I62">
        <f t="shared" si="32"/>
        <v>75</v>
      </c>
      <c r="K62">
        <f t="shared" si="38"/>
        <v>0</v>
      </c>
      <c r="L62">
        <f t="shared" si="39"/>
        <v>18.666666666666668</v>
      </c>
      <c r="M62">
        <f t="shared" si="40"/>
        <v>28.666666666666668</v>
      </c>
      <c r="N62">
        <f t="shared" si="41"/>
        <v>2.6666666666666665</v>
      </c>
      <c r="O62">
        <f t="shared" si="42"/>
        <v>43</v>
      </c>
    </row>
    <row r="63" spans="1:15" ht="38.25" thickBot="1" x14ac:dyDescent="0.3">
      <c r="A63" s="20" t="s">
        <v>100</v>
      </c>
      <c r="B63" s="48" t="s">
        <v>101</v>
      </c>
      <c r="C63" s="22">
        <v>120</v>
      </c>
      <c r="D63" s="32">
        <v>60</v>
      </c>
      <c r="E63" s="20">
        <v>28</v>
      </c>
      <c r="F63" s="22">
        <v>29</v>
      </c>
      <c r="G63" s="22">
        <v>3</v>
      </c>
      <c r="H63" s="5">
        <f t="shared" si="31"/>
        <v>60</v>
      </c>
      <c r="I63">
        <f t="shared" si="32"/>
        <v>60</v>
      </c>
      <c r="K63">
        <f t="shared" si="38"/>
        <v>0</v>
      </c>
      <c r="L63">
        <f t="shared" si="39"/>
        <v>18.666666666666668</v>
      </c>
      <c r="M63">
        <f t="shared" si="40"/>
        <v>19.333333333333332</v>
      </c>
      <c r="N63">
        <f t="shared" si="41"/>
        <v>2</v>
      </c>
      <c r="O63">
        <f t="shared" si="42"/>
        <v>29</v>
      </c>
    </row>
    <row r="64" spans="1:15" ht="38.25" thickBot="1" x14ac:dyDescent="0.3">
      <c r="A64" s="20" t="s">
        <v>102</v>
      </c>
      <c r="B64" s="21" t="s">
        <v>103</v>
      </c>
      <c r="C64" s="22">
        <v>90</v>
      </c>
      <c r="D64" s="32">
        <f t="shared" si="37"/>
        <v>60</v>
      </c>
      <c r="E64" s="20">
        <v>15</v>
      </c>
      <c r="F64" s="22">
        <v>43</v>
      </c>
      <c r="G64" s="22">
        <v>2</v>
      </c>
      <c r="H64" s="5">
        <f t="shared" si="31"/>
        <v>30</v>
      </c>
      <c r="I64">
        <f t="shared" si="32"/>
        <v>60</v>
      </c>
      <c r="K64">
        <f t="shared" si="38"/>
        <v>0</v>
      </c>
      <c r="L64">
        <f t="shared" si="39"/>
        <v>10</v>
      </c>
      <c r="M64">
        <f t="shared" si="40"/>
        <v>28.666666666666668</v>
      </c>
      <c r="N64">
        <f t="shared" si="41"/>
        <v>1.3333333333333333</v>
      </c>
      <c r="O64">
        <f t="shared" si="42"/>
        <v>43</v>
      </c>
    </row>
    <row r="65" spans="1:15" ht="19.5" thickBot="1" x14ac:dyDescent="0.3">
      <c r="A65" s="20" t="s">
        <v>104</v>
      </c>
      <c r="B65" s="48" t="s">
        <v>105</v>
      </c>
      <c r="C65" s="22">
        <v>120</v>
      </c>
      <c r="D65" s="32">
        <v>60</v>
      </c>
      <c r="E65" s="20">
        <v>28</v>
      </c>
      <c r="F65" s="22">
        <v>28</v>
      </c>
      <c r="G65" s="22">
        <v>4</v>
      </c>
      <c r="H65" s="5">
        <f t="shared" si="31"/>
        <v>60</v>
      </c>
      <c r="I65">
        <f t="shared" si="32"/>
        <v>60</v>
      </c>
      <c r="K65">
        <f t="shared" si="38"/>
        <v>0</v>
      </c>
      <c r="L65">
        <f t="shared" si="39"/>
        <v>18.666666666666668</v>
      </c>
      <c r="M65">
        <f t="shared" si="40"/>
        <v>18.666666666666668</v>
      </c>
      <c r="N65">
        <f t="shared" si="41"/>
        <v>2.6666666666666665</v>
      </c>
      <c r="O65">
        <f t="shared" si="42"/>
        <v>28</v>
      </c>
    </row>
    <row r="66" spans="1:15" ht="19.5" hidden="1" thickBot="1" x14ac:dyDescent="0.3">
      <c r="A66" s="17"/>
      <c r="B66" s="6"/>
      <c r="C66" s="5"/>
      <c r="D66" s="15">
        <f t="shared" ref="D66:D70" si="43">IF(C66&lt;=30,C66,C66/1.5)</f>
        <v>0</v>
      </c>
      <c r="E66" s="5"/>
      <c r="F66" s="5"/>
      <c r="G66" s="5"/>
      <c r="H66" s="5">
        <f t="shared" si="31"/>
        <v>0</v>
      </c>
      <c r="I66">
        <f t="shared" si="32"/>
        <v>0</v>
      </c>
    </row>
    <row r="67" spans="1:15" ht="19.5" hidden="1" thickBot="1" x14ac:dyDescent="0.3">
      <c r="A67" s="17"/>
      <c r="B67" s="6"/>
      <c r="C67" s="5"/>
      <c r="D67" s="15">
        <f t="shared" si="43"/>
        <v>0</v>
      </c>
      <c r="E67" s="5"/>
      <c r="F67" s="5"/>
      <c r="G67" s="5"/>
      <c r="H67" s="5">
        <f t="shared" si="31"/>
        <v>0</v>
      </c>
      <c r="I67">
        <f t="shared" si="32"/>
        <v>0</v>
      </c>
    </row>
    <row r="68" spans="1:15" ht="19.5" hidden="1" thickBot="1" x14ac:dyDescent="0.3">
      <c r="A68" s="17"/>
      <c r="B68" s="6"/>
      <c r="C68" s="5"/>
      <c r="D68" s="15">
        <f t="shared" si="43"/>
        <v>0</v>
      </c>
      <c r="E68" s="5"/>
      <c r="F68" s="5"/>
      <c r="G68" s="5"/>
      <c r="H68" s="5">
        <f t="shared" si="31"/>
        <v>0</v>
      </c>
      <c r="I68">
        <f t="shared" si="32"/>
        <v>0</v>
      </c>
    </row>
    <row r="69" spans="1:15" ht="19.5" hidden="1" thickBot="1" x14ac:dyDescent="0.3">
      <c r="A69" s="7"/>
      <c r="B69" s="6"/>
      <c r="C69" s="5"/>
      <c r="D69" s="15">
        <f t="shared" si="43"/>
        <v>0</v>
      </c>
      <c r="E69" s="5"/>
      <c r="F69" s="5"/>
      <c r="G69" s="5"/>
      <c r="H69" s="5">
        <f t="shared" ref="H69:H70" si="44">C69-D69</f>
        <v>0</v>
      </c>
      <c r="I69">
        <f t="shared" si="32"/>
        <v>0</v>
      </c>
    </row>
    <row r="70" spans="1:15" ht="19.5" hidden="1" thickBot="1" x14ac:dyDescent="0.3">
      <c r="A70" s="7"/>
      <c r="B70" s="6"/>
      <c r="C70" s="5"/>
      <c r="D70" s="15">
        <f t="shared" si="43"/>
        <v>0</v>
      </c>
      <c r="E70" s="5"/>
      <c r="F70" s="5"/>
      <c r="G70" s="5"/>
      <c r="H70" s="5">
        <f t="shared" si="44"/>
        <v>0</v>
      </c>
      <c r="I70">
        <f t="shared" si="32"/>
        <v>0</v>
      </c>
    </row>
    <row r="71" spans="1:15" ht="19.5" thickBot="1" x14ac:dyDescent="0.3">
      <c r="A71" s="14"/>
      <c r="B71" s="9" t="s">
        <v>31</v>
      </c>
      <c r="C71" s="9">
        <f t="shared" ref="C71:H71" si="45">SUM(C59:C70)</f>
        <v>780</v>
      </c>
      <c r="D71" s="9">
        <f t="shared" si="45"/>
        <v>465</v>
      </c>
      <c r="E71" s="9">
        <f t="shared" si="45"/>
        <v>144</v>
      </c>
      <c r="F71" s="9">
        <f t="shared" si="45"/>
        <v>297</v>
      </c>
      <c r="G71" s="9">
        <f t="shared" si="45"/>
        <v>24</v>
      </c>
      <c r="H71" s="9">
        <f t="shared" si="45"/>
        <v>315</v>
      </c>
    </row>
    <row r="72" spans="1:15" x14ac:dyDescent="0.25">
      <c r="C72">
        <f>SUM(C7,C14,C71)</f>
        <v>3750</v>
      </c>
      <c r="D72">
        <f t="shared" ref="D72:H72" si="46">SUM(D7,D14,D71)</f>
        <v>2205</v>
      </c>
      <c r="E72">
        <f t="shared" si="46"/>
        <v>858</v>
      </c>
      <c r="F72">
        <f t="shared" si="46"/>
        <v>1652</v>
      </c>
      <c r="G72">
        <f t="shared" si="46"/>
        <v>145</v>
      </c>
      <c r="H72">
        <f t="shared" si="46"/>
        <v>1095</v>
      </c>
    </row>
  </sheetData>
  <mergeCells count="18">
    <mergeCell ref="D5:D6"/>
    <mergeCell ref="F5:F6"/>
    <mergeCell ref="G5:G6"/>
    <mergeCell ref="G57:G58"/>
    <mergeCell ref="A1:H1"/>
    <mergeCell ref="A2:H2"/>
    <mergeCell ref="A53:H53"/>
    <mergeCell ref="C54:H55"/>
    <mergeCell ref="C56:C58"/>
    <mergeCell ref="D56:G56"/>
    <mergeCell ref="H56:H58"/>
    <mergeCell ref="D57:D58"/>
    <mergeCell ref="E57:E58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Cuong</cp:lastModifiedBy>
  <cp:lastPrinted>2015-06-16T02:56:44Z</cp:lastPrinted>
  <dcterms:created xsi:type="dcterms:W3CDTF">2015-06-12T14:00:58Z</dcterms:created>
  <dcterms:modified xsi:type="dcterms:W3CDTF">2015-06-17T04:37:26Z</dcterms:modified>
</cp:coreProperties>
</file>